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5600" windowHeight="7995"/>
  </bookViews>
  <sheets>
    <sheet name="Sheet1" sheetId="1" r:id="rId1"/>
    <sheet name="Sheet2" sheetId="2" r:id="rId2"/>
    <sheet name="Sheet3" sheetId="3" r:id="rId3"/>
  </sheets>
  <calcPr calcId="124519"/>
</workbook>
</file>

<file path=xl/calcChain.xml><?xml version="1.0" encoding="utf-8"?>
<calcChain xmlns="http://schemas.openxmlformats.org/spreadsheetml/2006/main">
  <c r="G53" i="1"/>
  <c r="G37"/>
  <c r="G17"/>
  <c r="G15"/>
  <c r="G35"/>
  <c r="G50"/>
</calcChain>
</file>

<file path=xl/sharedStrings.xml><?xml version="1.0" encoding="utf-8"?>
<sst xmlns="http://schemas.openxmlformats.org/spreadsheetml/2006/main" count="203" uniqueCount="132">
  <si>
    <t>Consultancy Projects</t>
  </si>
  <si>
    <t>S.No.</t>
  </si>
  <si>
    <t>Financial Year</t>
  </si>
  <si>
    <t>Name of faculty (Chief Consultant)</t>
  </si>
  <si>
    <t>Client Organization</t>
  </si>
  <si>
    <t>Title of Consultancy of project</t>
  </si>
  <si>
    <t>Amount received (in Rupees)</t>
  </si>
  <si>
    <t>Amount received (in words)</t>
  </si>
  <si>
    <t>2015-16</t>
  </si>
  <si>
    <t>2014-15</t>
  </si>
  <si>
    <t>2013-14</t>
  </si>
  <si>
    <t>Standard proctor test, CBR test (soil), Safe Bearing Capacity, Pavement design, Characterization of municipal solid waste, Ambient air quality assessment, Noise pollution assessment in industries, environmental and social impact assessment, Mix design of concrete for various grades.</t>
  </si>
  <si>
    <t>Rupees ten lakhs twenty eight thousand eight hundred only</t>
  </si>
  <si>
    <t xml:space="preserve">Permeability of soil , Utterberg limits test, , Sieve analysis, Los Angels Abrasion test, Aggregate impact test, Marshall stability test, Compressive strength of concrete cubes , bricks, solid and hollow blocks test, Water absorption of aggregates and concrete test, Initial and final setting time of cement, Soundness test ,Water quality test for construction purpose, domestic purpose, industrial purpose and waste water characterization, </t>
  </si>
  <si>
    <t>Rupees three lakhs thirty thousand and six hundred only</t>
  </si>
  <si>
    <t>Rupees eight lakhs eighty six thousand</t>
  </si>
  <si>
    <t>Rupees two lakhs ninety three thousand and thirty four only</t>
  </si>
  <si>
    <t>Rupees six lakhs four thousand only</t>
  </si>
  <si>
    <t>Rupees three lakhs eight thousand two hundred only.</t>
  </si>
  <si>
    <t>Dr.R.Velkennedy  , Prof. R.Sanjay kumar, Dr.B.Sivagurunathan ,Dr.K.Sudalaimani, Dr.S.Nagan, Dr.T.Velrajan, Dr.S.Arulmary
(Consulting)</t>
  </si>
  <si>
    <t>All staff members in civil dept
(Testing)</t>
  </si>
  <si>
    <t>Dr.R.Velkennedy  , Prof. R.Sanjay kumar, Dr.B.Sivagurunathan ,Dr.K.Sudalaimani, Dr.S.Nagan, Dr.T.Velrajan, Dr.S.Arulmary
(Consulting)</t>
  </si>
  <si>
    <t xml:space="preserve">All staff members in civil dept
(Testing)
</t>
  </si>
  <si>
    <t>Dr.V.Saravanan</t>
  </si>
  <si>
    <t>Madurai Corporation</t>
  </si>
  <si>
    <t>Performance Estimation of Electrical Acessories</t>
  </si>
  <si>
    <t>Forty Eight Thosand Eight Hundred</t>
  </si>
  <si>
    <t>Fraunhofer,  Germany</t>
  </si>
  <si>
    <t>Industrial Demand Mapping</t>
  </si>
  <si>
    <t>One Lakh Ten Thousand only</t>
  </si>
  <si>
    <t>Dr.V.Suresh Kumar</t>
  </si>
  <si>
    <t>M/S.Arcelor Neel Tailored Blanks Pvt Ltd , Chennai</t>
  </si>
  <si>
    <t>Power Quality Analysis</t>
  </si>
  <si>
    <t>Rupees Seveteen Thousand Two Hundred and Fifty only</t>
  </si>
  <si>
    <t>M/S.DSRM Steels Private Limited,</t>
  </si>
  <si>
    <t>Dindigul – 624005.</t>
  </si>
  <si>
    <t>Elevn Thousand Four Hundred and Fifty only</t>
  </si>
  <si>
    <t>Dattatreya Textiles Limited, Melur, Madurai</t>
  </si>
  <si>
    <t>Electrical Safety Audit</t>
  </si>
  <si>
    <t>Eighty Five Thousand Eight Hundred and Sevnty Five only</t>
  </si>
  <si>
    <t>Twenty Four Thousand Four Hundred only</t>
  </si>
  <si>
    <t>SSM Fine Yarns, Periyakulam</t>
  </si>
  <si>
    <t>Harmonic Measurment</t>
  </si>
  <si>
    <t>Thrity Four Thousand Three Hundred and Fifty only</t>
  </si>
  <si>
    <t>Co-operative Society Building in Sivaganga District</t>
  </si>
  <si>
    <t>Solar PV System Inspection for Quality Check</t>
  </si>
  <si>
    <t>VTM Limited, Virudhunagar</t>
  </si>
  <si>
    <t>Eleven Thousand Four Hundred and Fifty Only</t>
  </si>
  <si>
    <t>Thrity Two Thousand eight Hundred Only</t>
  </si>
  <si>
    <t>Dr.S.Raju</t>
  </si>
  <si>
    <t>Cambium Networks</t>
  </si>
  <si>
    <t>Antenna Testing</t>
  </si>
  <si>
    <t>One Lakhs Fifty Thousand One Hundred and Thirty Eight Only</t>
  </si>
  <si>
    <t>System Level Soulutions India PvT Ltd</t>
  </si>
  <si>
    <t xml:space="preserve"> Two Lakhs Twenty Five Thousand Only</t>
  </si>
  <si>
    <t>Five Lakhs Twenty Thousand Only</t>
  </si>
  <si>
    <t>Econ System India Pvt.Ltd.</t>
  </si>
  <si>
    <t xml:space="preserve">Antenna and Preamp Testing </t>
  </si>
  <si>
    <t>Ten Thousand Only</t>
  </si>
  <si>
    <t>Atmel R&amp;D</t>
  </si>
  <si>
    <t xml:space="preserve">Testing </t>
  </si>
  <si>
    <t>Ten Thousand Five Hundred Only</t>
  </si>
  <si>
    <t>Twenty Two Thousand Only</t>
  </si>
  <si>
    <t>Antenna and Preamp Testing</t>
  </si>
  <si>
    <t>EADS DS India Pvt.Ltd</t>
  </si>
  <si>
    <t>L&amp;T</t>
  </si>
  <si>
    <t>Nimble Wireless Pvt.Ltd</t>
  </si>
  <si>
    <t>Testing</t>
  </si>
  <si>
    <t xml:space="preserve">Enlivening Technologies Ltd </t>
  </si>
  <si>
    <t>Symbol Technologies</t>
  </si>
  <si>
    <t xml:space="preserve">Consultancy and Testing </t>
  </si>
  <si>
    <t>Forty Three Thousand Five Hundred Only</t>
  </si>
  <si>
    <t>EADS DS India Pvt. Ltd</t>
  </si>
  <si>
    <t>Twenty One Thousand Only</t>
  </si>
  <si>
    <t>Avantel Ltd</t>
  </si>
  <si>
    <t>Thiagarajar Telekom Solution Ltd</t>
  </si>
  <si>
    <t>Consultancy and Testing</t>
  </si>
  <si>
    <t>Three Lakhs Forty Three Thousand Four Hundred and  Fifty One Only</t>
  </si>
  <si>
    <t>ATMEL</t>
  </si>
  <si>
    <t>Antenna testing</t>
  </si>
  <si>
    <t>Thirty Thousand Only</t>
  </si>
  <si>
    <t>LARSEN &amp; TOUBRO</t>
  </si>
  <si>
    <t>SYMBOL</t>
  </si>
  <si>
    <t>RELIANCE</t>
  </si>
  <si>
    <t>Twenty Thousand Only</t>
  </si>
  <si>
    <t>TESSOLVE SERVICES PVT LTD-CHENNAI</t>
  </si>
  <si>
    <t>ACCORD</t>
  </si>
  <si>
    <t>Forty Thousand Only</t>
  </si>
  <si>
    <t>Dr.R.Velkennedy  , Prof. R.Sanjay kumar, Dr.B.Sivagurunathan, 
Dr.K.Sudalaimani, Dr.S.Nagan, Dr.T.Velrajan, Dr.S.Arulmary
(Consulting)</t>
  </si>
  <si>
    <t>Total (2015-16)</t>
  </si>
  <si>
    <t>Total (2013-14)</t>
  </si>
  <si>
    <t>Total (2014-15)</t>
  </si>
  <si>
    <t>14-15</t>
  </si>
  <si>
    <t>15-16</t>
  </si>
  <si>
    <t>Ambasamudram Municipality, Ambasamudram, Town Panchayat Office, SambavarVadakarai, Executive Engineer,TWAD Board, Sewerage Division, Theni, Southern Railway,Madurai</t>
  </si>
  <si>
    <t xml:space="preserve"> Municipality, Town Panchayat Office, TWAD Board, Sewerage Division, Southern Railways , Highways division, private sectors etc</t>
  </si>
  <si>
    <t>Standard proctor test, CBR test (soil), Safe Bearing Capacity, Pavement design, Characterization of municipal solid waste, Ambient air quality assessment, Noise pollution assessment in industries, environmental and social impact assessment, Mix design of concrete for various grades</t>
  </si>
  <si>
    <t xml:space="preserve">Chidambareswarar Group of Temples, SreeBalaji Construction,
Madurai., Thiagarajar Mills Private Ltd, Kappalur,Ambasamudram Municipality, Ambasamudram, Town Panchayat Office, SambavarVadakarai, Executive Engineer,TWAD Board, Sewerage Division, Theni, Southern Railway,Madurai </t>
  </si>
  <si>
    <t xml:space="preserve"> Madurai Corporations, Highways, Bridges division, Municipality, Town Panchayat Office, TWAD Board, Sewerage Division, Southern Railways , Highways division, private sectors etc
</t>
  </si>
  <si>
    <t xml:space="preserve"> Municipality, Town Panchayat Office, TWAD Board, Sewerage Division, Southern Railways , Highways division, private sectors etc
</t>
  </si>
  <si>
    <t>13-14</t>
  </si>
  <si>
    <t>NumProjects
Civil</t>
  </si>
  <si>
    <t>Clients</t>
  </si>
  <si>
    <t>Dr.V.Abhaikumar</t>
  </si>
  <si>
    <t>National Project Implementation Unit, MHRD</t>
  </si>
  <si>
    <t>Eight Lakhs Fifty One thousand Forty Two</t>
  </si>
  <si>
    <t>Twenty Four Lakhs Fifty Four Thousand Five Hundred Ninety Five</t>
  </si>
  <si>
    <t>TEQIP II</t>
  </si>
  <si>
    <t xml:space="preserve">TEQIP II </t>
  </si>
  <si>
    <t>Institute Name</t>
  </si>
  <si>
    <t>Thiagarajar College of Engineering, Madurai</t>
  </si>
  <si>
    <t>India Rankings 2017 ID</t>
  </si>
  <si>
    <t>Discipline</t>
  </si>
  <si>
    <t>Five lakhs Seventy Four thousand One hundred fifty eight</t>
  </si>
  <si>
    <t>Six Lakhs Forty Two thousand Eight Hundred Eighty Five</t>
  </si>
  <si>
    <t>MADURAI CORPORATION</t>
  </si>
  <si>
    <t>SMART CITY</t>
  </si>
  <si>
    <t>FOUR LAKHS ONLY</t>
  </si>
  <si>
    <t>G. BALAJI</t>
  </si>
  <si>
    <t>Thirty Four Lakhs Four Thousand Seven Hundred Forty Six</t>
  </si>
  <si>
    <t>FISHIERIES DEPARTMENT</t>
  </si>
  <si>
    <t>S. SUBASHINI</t>
  </si>
  <si>
    <t>TOURISM CONVENTION CENTRE</t>
  </si>
  <si>
    <t>TWO LAKHS ONLY</t>
  </si>
  <si>
    <t>MADURAI KAMARAJ UNIVERSITY</t>
  </si>
  <si>
    <t>HOSTEL, AUDITORIUM, AMINISTRATION BLOCK</t>
  </si>
  <si>
    <t>THREE LAKHS ELEVEN THOUSAND ONLY</t>
  </si>
  <si>
    <t>S. KARTHIKEYA RAJA</t>
  </si>
  <si>
    <t>S. KARTHIKEYA RAJA, P.SHABITHA</t>
  </si>
  <si>
    <t>Twenty Five Lakhs Sixty Seven Thousand  One Hundred Ninety Two</t>
  </si>
  <si>
    <t>IR17-I-2-1-2811366803</t>
  </si>
  <si>
    <t>Overall (Engineering &amp; Architecture)</t>
  </si>
</sst>
</file>

<file path=xl/styles.xml><?xml version="1.0" encoding="utf-8"?>
<styleSheet xmlns="http://schemas.openxmlformats.org/spreadsheetml/2006/main">
  <fonts count="11">
    <font>
      <sz val="11"/>
      <color theme="1"/>
      <name val="Calibri"/>
      <family val="2"/>
      <scheme val="minor"/>
    </font>
    <font>
      <b/>
      <sz val="11"/>
      <color theme="1"/>
      <name val="Arial"/>
      <family val="2"/>
    </font>
    <font>
      <b/>
      <sz val="10"/>
      <color theme="1"/>
      <name val="Arial"/>
      <family val="2"/>
    </font>
    <font>
      <sz val="9"/>
      <color theme="1"/>
      <name val="Arial"/>
      <family val="2"/>
    </font>
    <font>
      <b/>
      <sz val="9"/>
      <color theme="1"/>
      <name val="Arial"/>
      <family val="2"/>
    </font>
    <font>
      <sz val="9"/>
      <color rgb="FF000000"/>
      <name val="Arial"/>
      <family val="2"/>
    </font>
    <font>
      <sz val="9"/>
      <name val="Arial"/>
      <family val="2"/>
    </font>
    <font>
      <b/>
      <sz val="11"/>
      <color theme="1"/>
      <name val="Calibri"/>
      <family val="2"/>
      <scheme val="minor"/>
    </font>
    <font>
      <b/>
      <sz val="12"/>
      <color theme="1"/>
      <name val="Calibri"/>
      <family val="2"/>
      <scheme val="minor"/>
    </font>
    <font>
      <sz val="10"/>
      <color rgb="FF000000"/>
      <name val="Arial"/>
      <family val="2"/>
    </font>
    <font>
      <sz val="10"/>
      <color rgb="FF000000"/>
      <name val="Arial"/>
    </font>
  </fonts>
  <fills count="5">
    <fill>
      <patternFill patternType="none"/>
    </fill>
    <fill>
      <patternFill patternType="gray125"/>
    </fill>
    <fill>
      <patternFill patternType="solid">
        <fgColor rgb="FFFFFFFF"/>
        <bgColor indexed="64"/>
      </patternFill>
    </fill>
    <fill>
      <patternFill patternType="solid">
        <fgColor theme="3" tint="0.79998168889431442"/>
        <bgColor indexed="64"/>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6">
    <xf numFmtId="0" fontId="0" fillId="0" borderId="0"/>
    <xf numFmtId="0" fontId="9" fillId="0" borderId="0"/>
    <xf numFmtId="0" fontId="9" fillId="0" borderId="0"/>
    <xf numFmtId="0" fontId="9" fillId="0" borderId="0"/>
    <xf numFmtId="0" fontId="10" fillId="0" borderId="0"/>
    <xf numFmtId="0" fontId="10" fillId="0" borderId="0"/>
  </cellStyleXfs>
  <cellXfs count="64">
    <xf numFmtId="0" fontId="0" fillId="0" borderId="0" xfId="0"/>
    <xf numFmtId="0" fontId="3" fillId="0" borderId="1" xfId="0" applyFont="1" applyBorder="1"/>
    <xf numFmtId="0" fontId="3" fillId="0" borderId="0" xfId="0" applyFont="1"/>
    <xf numFmtId="0" fontId="4" fillId="0" borderId="1" xfId="0" applyFont="1" applyBorder="1" applyAlignment="1">
      <alignment vertical="center"/>
    </xf>
    <xf numFmtId="0" fontId="4" fillId="0" borderId="1" xfId="0" applyFont="1" applyFill="1" applyBorder="1" applyAlignment="1">
      <alignment vertical="center"/>
    </xf>
    <xf numFmtId="0" fontId="4" fillId="0" borderId="1" xfId="0" applyFont="1" applyBorder="1" applyAlignment="1">
      <alignment vertical="center" wrapText="1"/>
    </xf>
    <xf numFmtId="0" fontId="4" fillId="0" borderId="1" xfId="0" applyFont="1" applyFill="1" applyBorder="1" applyAlignment="1">
      <alignment vertical="center" wrapText="1"/>
    </xf>
    <xf numFmtId="0" fontId="5" fillId="0" borderId="1" xfId="0" applyFont="1" applyBorder="1" applyAlignment="1">
      <alignment vertical="top" wrapText="1"/>
    </xf>
    <xf numFmtId="0" fontId="3" fillId="0" borderId="1" xfId="0" applyFont="1" applyBorder="1" applyAlignment="1">
      <alignment horizontal="justify" vertical="top" wrapText="1"/>
    </xf>
    <xf numFmtId="0" fontId="3" fillId="0" borderId="1" xfId="0" applyFont="1" applyBorder="1" applyAlignment="1">
      <alignment wrapText="1"/>
    </xf>
    <xf numFmtId="0" fontId="3" fillId="0" borderId="1" xfId="0" applyFont="1" applyBorder="1" applyAlignment="1">
      <alignment horizontal="left"/>
    </xf>
    <xf numFmtId="0" fontId="3" fillId="0" borderId="1" xfId="0" applyFont="1" applyBorder="1" applyAlignment="1">
      <alignment vertical="top" wrapText="1"/>
    </xf>
    <xf numFmtId="0" fontId="3" fillId="2" borderId="1" xfId="0" applyFont="1" applyFill="1" applyBorder="1" applyAlignment="1">
      <alignment wrapText="1"/>
    </xf>
    <xf numFmtId="0" fontId="3" fillId="0" borderId="0" xfId="0" applyFont="1" applyAlignment="1">
      <alignment wrapText="1"/>
    </xf>
    <xf numFmtId="0" fontId="3" fillId="0" borderId="1" xfId="0" applyFont="1" applyBorder="1" applyAlignment="1">
      <alignment horizontal="right"/>
    </xf>
    <xf numFmtId="0" fontId="4" fillId="0" borderId="1" xfId="0" applyFont="1" applyBorder="1" applyAlignment="1">
      <alignment horizontal="right" vertical="center" wrapText="1"/>
    </xf>
    <xf numFmtId="0" fontId="3" fillId="0" borderId="0" xfId="0" applyFont="1" applyAlignment="1">
      <alignment horizontal="right"/>
    </xf>
    <xf numFmtId="0" fontId="3" fillId="0" borderId="1" xfId="0" applyFont="1" applyBorder="1" applyAlignment="1">
      <alignment horizontal="right" vertical="center" wrapText="1"/>
    </xf>
    <xf numFmtId="0" fontId="3" fillId="0" borderId="1" xfId="0" applyFont="1" applyBorder="1" applyAlignment="1">
      <alignment horizontal="righ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4" fontId="3" fillId="0" borderId="1" xfId="0" applyNumberFormat="1" applyFont="1" applyBorder="1" applyAlignment="1">
      <alignment vertical="center" wrapText="1"/>
    </xf>
    <xf numFmtId="0" fontId="3" fillId="0" borderId="3" xfId="0" applyFont="1" applyBorder="1"/>
    <xf numFmtId="0" fontId="3" fillId="0" borderId="3" xfId="0" applyFont="1" applyBorder="1" applyAlignment="1">
      <alignment vertical="top" wrapText="1"/>
    </xf>
    <xf numFmtId="0" fontId="3" fillId="0" borderId="3" xfId="0" applyFont="1" applyBorder="1" applyAlignment="1">
      <alignment horizontal="right" vertical="center"/>
    </xf>
    <xf numFmtId="0" fontId="3" fillId="0" borderId="3" xfId="0" applyFont="1" applyBorder="1" applyAlignment="1">
      <alignment vertical="center" wrapText="1"/>
    </xf>
    <xf numFmtId="0" fontId="5" fillId="0" borderId="2" xfId="0" applyFont="1" applyBorder="1" applyAlignment="1">
      <alignment vertical="top" wrapText="1"/>
    </xf>
    <xf numFmtId="0" fontId="3" fillId="0" borderId="2" xfId="0" applyFont="1" applyBorder="1" applyAlignment="1">
      <alignment horizontal="justify" vertical="top" wrapText="1"/>
    </xf>
    <xf numFmtId="0" fontId="3" fillId="0" borderId="2" xfId="0" applyFont="1" applyBorder="1" applyAlignment="1">
      <alignment horizontal="right" vertical="center" wrapText="1"/>
    </xf>
    <xf numFmtId="0" fontId="3" fillId="0" borderId="2" xfId="0" applyFont="1" applyBorder="1" applyAlignment="1">
      <alignment vertical="center" wrapText="1"/>
    </xf>
    <xf numFmtId="0" fontId="2" fillId="3" borderId="1" xfId="0" applyFont="1" applyFill="1" applyBorder="1" applyAlignment="1">
      <alignment vertical="center" wrapText="1"/>
    </xf>
    <xf numFmtId="0" fontId="3" fillId="2" borderId="3" xfId="0" applyFont="1" applyFill="1" applyBorder="1" applyAlignment="1">
      <alignment wrapText="1"/>
    </xf>
    <xf numFmtId="0" fontId="1" fillId="3" borderId="1" xfId="0" applyFont="1" applyFill="1" applyBorder="1" applyAlignment="1">
      <alignment horizontal="right"/>
    </xf>
    <xf numFmtId="0" fontId="6" fillId="0" borderId="1" xfId="0" applyFont="1" applyBorder="1"/>
    <xf numFmtId="0" fontId="6" fillId="0" borderId="1" xfId="0" applyFont="1" applyBorder="1" applyAlignment="1">
      <alignment wrapText="1"/>
    </xf>
    <xf numFmtId="0" fontId="0" fillId="0" borderId="0" xfId="0" applyAlignment="1">
      <alignment wrapText="1"/>
    </xf>
    <xf numFmtId="0" fontId="5" fillId="0" borderId="9" xfId="0" applyFont="1" applyBorder="1" applyAlignment="1">
      <alignment vertical="top" wrapText="1"/>
    </xf>
    <xf numFmtId="0" fontId="5" fillId="0" borderId="5" xfId="0" applyFont="1" applyBorder="1" applyAlignment="1">
      <alignment vertical="top" wrapText="1"/>
    </xf>
    <xf numFmtId="0" fontId="3" fillId="0" borderId="5" xfId="0" applyFont="1" applyBorder="1" applyAlignment="1">
      <alignment horizontal="left"/>
    </xf>
    <xf numFmtId="0" fontId="3" fillId="0" borderId="5" xfId="0" applyFont="1" applyBorder="1"/>
    <xf numFmtId="0" fontId="3" fillId="0" borderId="5" xfId="0" applyFont="1" applyFill="1" applyBorder="1" applyAlignment="1">
      <alignment horizontal="left"/>
    </xf>
    <xf numFmtId="0" fontId="3" fillId="0" borderId="8" xfId="0" applyFont="1" applyBorder="1"/>
    <xf numFmtId="0" fontId="4" fillId="0" borderId="7" xfId="0" applyFont="1" applyBorder="1" applyAlignment="1">
      <alignment horizontal="center" vertical="center"/>
    </xf>
    <xf numFmtId="0" fontId="4" fillId="3" borderId="1" xfId="0" applyFont="1" applyFill="1" applyBorder="1" applyAlignment="1">
      <alignment wrapText="1"/>
    </xf>
    <xf numFmtId="0" fontId="3" fillId="0" borderId="1" xfId="0" applyFont="1" applyBorder="1" applyAlignment="1">
      <alignment horizontal="left" wrapText="1"/>
    </xf>
    <xf numFmtId="3" fontId="3" fillId="0" borderId="1" xfId="0" applyNumberFormat="1" applyFont="1" applyBorder="1"/>
    <xf numFmtId="0" fontId="2" fillId="3" borderId="1" xfId="0" applyFont="1" applyFill="1" applyBorder="1" applyAlignment="1">
      <alignment horizontal="right" vertical="center"/>
    </xf>
    <xf numFmtId="0" fontId="1" fillId="4" borderId="1" xfId="0" applyFont="1" applyFill="1" applyBorder="1" applyAlignment="1">
      <alignment horizontal="right" vertical="center"/>
    </xf>
    <xf numFmtId="0" fontId="3" fillId="4" borderId="1" xfId="0" applyFont="1" applyFill="1" applyBorder="1" applyAlignment="1">
      <alignment vertical="center" wrapText="1"/>
    </xf>
    <xf numFmtId="0" fontId="7" fillId="0" borderId="1" xfId="0" applyFont="1" applyBorder="1" applyAlignment="1">
      <alignment horizontal="left"/>
    </xf>
    <xf numFmtId="0" fontId="7" fillId="0" borderId="1" xfId="0" applyFont="1" applyBorder="1" applyAlignment="1">
      <alignment horizontal="left" vertical="center"/>
    </xf>
    <xf numFmtId="0" fontId="8" fillId="0" borderId="1" xfId="0" applyFont="1" applyBorder="1" applyAlignment="1">
      <alignment horizontal="left"/>
    </xf>
    <xf numFmtId="0" fontId="4" fillId="0" borderId="3"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1" fillId="3" borderId="1"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4" fillId="0" borderId="1" xfId="0" applyFont="1" applyBorder="1" applyAlignment="1">
      <alignment horizontal="center" vertical="center"/>
    </xf>
    <xf numFmtId="0" fontId="2" fillId="3" borderId="1" xfId="0" applyFont="1" applyFill="1" applyBorder="1" applyAlignment="1">
      <alignment horizontal="center" vertical="center"/>
    </xf>
    <xf numFmtId="0" fontId="4" fillId="0" borderId="10" xfId="0" applyFont="1" applyBorder="1" applyAlignment="1">
      <alignment horizontal="center" vertical="center"/>
    </xf>
    <xf numFmtId="0" fontId="4" fillId="0" borderId="0" xfId="0" applyFont="1" applyBorder="1" applyAlignment="1">
      <alignment horizontal="center" vertical="center"/>
    </xf>
    <xf numFmtId="0" fontId="4" fillId="0" borderId="11" xfId="0" applyFont="1" applyBorder="1" applyAlignment="1">
      <alignment horizontal="center" vertical="center"/>
    </xf>
  </cellXfs>
  <cellStyles count="6">
    <cellStyle name="Normal" xfId="0" builtinId="0"/>
    <cellStyle name="Normal 2" xfId="1"/>
    <cellStyle name="Normal 3" xfId="2"/>
    <cellStyle name="Normal 3 2" xfId="4"/>
    <cellStyle name="Normal 4" xfId="3"/>
    <cellStyle name="Normal 4 2" xfId="5"/>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3"/>
  <sheetViews>
    <sheetView tabSelected="1" workbookViewId="0">
      <selection sqref="A1:B1"/>
    </sheetView>
  </sheetViews>
  <sheetFormatPr defaultRowHeight="12"/>
  <cols>
    <col min="1" max="1" width="4.7109375" style="2" customWidth="1"/>
    <col min="2" max="2" width="13.42578125" style="2" customWidth="1"/>
    <col min="3" max="3" width="9.140625" style="2" customWidth="1"/>
    <col min="4" max="4" width="19.7109375" style="2" customWidth="1"/>
    <col min="5" max="5" width="19.85546875" style="2" customWidth="1"/>
    <col min="6" max="6" width="24.5703125" style="2" customWidth="1"/>
    <col min="7" max="7" width="10" style="16" customWidth="1"/>
    <col min="8" max="8" width="16.7109375" style="13" customWidth="1"/>
    <col min="9" max="16384" width="9.140625" style="2"/>
  </cols>
  <sheetData>
    <row r="1" spans="1:8" ht="15">
      <c r="A1" s="49" t="s">
        <v>109</v>
      </c>
      <c r="B1" s="49"/>
      <c r="C1" s="50" t="s">
        <v>110</v>
      </c>
      <c r="D1" s="50"/>
      <c r="E1" s="50"/>
      <c r="F1" s="1"/>
      <c r="G1" s="14"/>
      <c r="H1" s="9"/>
    </row>
    <row r="2" spans="1:8" ht="15">
      <c r="A2" s="49" t="s">
        <v>111</v>
      </c>
      <c r="B2" s="49"/>
      <c r="C2" s="50" t="s">
        <v>130</v>
      </c>
      <c r="D2" s="50"/>
      <c r="E2" s="50"/>
      <c r="F2" s="1"/>
      <c r="G2" s="14"/>
      <c r="H2" s="9"/>
    </row>
    <row r="3" spans="1:8" ht="15.75">
      <c r="A3" s="49" t="s">
        <v>112</v>
      </c>
      <c r="B3" s="49"/>
      <c r="C3" s="51" t="s">
        <v>131</v>
      </c>
      <c r="D3" s="51"/>
      <c r="E3" s="51"/>
      <c r="F3" s="1"/>
      <c r="G3" s="14"/>
      <c r="H3" s="9"/>
    </row>
    <row r="4" spans="1:8">
      <c r="B4" s="1"/>
      <c r="C4" s="1"/>
      <c r="D4" s="1"/>
      <c r="E4" s="1"/>
      <c r="F4" s="1"/>
      <c r="G4" s="14"/>
      <c r="H4" s="9"/>
    </row>
    <row r="5" spans="1:8">
      <c r="B5" s="59" t="s">
        <v>0</v>
      </c>
      <c r="C5" s="59"/>
      <c r="D5" s="59"/>
      <c r="E5" s="59"/>
      <c r="F5" s="59"/>
      <c r="G5" s="59"/>
      <c r="H5" s="59"/>
    </row>
    <row r="6" spans="1:8" ht="48">
      <c r="B6" s="3" t="s">
        <v>1</v>
      </c>
      <c r="C6" s="4" t="s">
        <v>2</v>
      </c>
      <c r="D6" s="5" t="s">
        <v>3</v>
      </c>
      <c r="E6" s="4" t="s">
        <v>4</v>
      </c>
      <c r="F6" s="6" t="s">
        <v>5</v>
      </c>
      <c r="G6" s="15" t="s">
        <v>6</v>
      </c>
      <c r="H6" s="5" t="s">
        <v>7</v>
      </c>
    </row>
    <row r="7" spans="1:8" ht="139.5" customHeight="1">
      <c r="B7" s="52">
        <v>1</v>
      </c>
      <c r="C7" s="52" t="s">
        <v>8</v>
      </c>
      <c r="D7" s="7" t="s">
        <v>88</v>
      </c>
      <c r="E7" s="7" t="s">
        <v>94</v>
      </c>
      <c r="F7" s="8" t="s">
        <v>96</v>
      </c>
      <c r="G7" s="17">
        <v>1028800</v>
      </c>
      <c r="H7" s="19" t="s">
        <v>12</v>
      </c>
    </row>
    <row r="8" spans="1:8" ht="192.75" customHeight="1">
      <c r="B8" s="53"/>
      <c r="C8" s="53"/>
      <c r="D8" s="7" t="s">
        <v>22</v>
      </c>
      <c r="E8" s="7" t="s">
        <v>95</v>
      </c>
      <c r="F8" s="9" t="s">
        <v>13</v>
      </c>
      <c r="G8" s="18">
        <v>330600</v>
      </c>
      <c r="H8" s="19" t="s">
        <v>14</v>
      </c>
    </row>
    <row r="9" spans="1:8" ht="24">
      <c r="B9" s="53"/>
      <c r="C9" s="53"/>
      <c r="D9" s="10" t="s">
        <v>23</v>
      </c>
      <c r="E9" s="1" t="s">
        <v>24</v>
      </c>
      <c r="F9" s="1" t="s">
        <v>25</v>
      </c>
      <c r="G9" s="18">
        <v>48800</v>
      </c>
      <c r="H9" s="20" t="s">
        <v>26</v>
      </c>
    </row>
    <row r="10" spans="1:8" ht="24">
      <c r="B10" s="53"/>
      <c r="C10" s="53"/>
      <c r="D10" s="10" t="s">
        <v>23</v>
      </c>
      <c r="E10" s="33" t="s">
        <v>27</v>
      </c>
      <c r="F10" s="33" t="s">
        <v>28</v>
      </c>
      <c r="G10" s="18">
        <v>110000</v>
      </c>
      <c r="H10" s="20" t="s">
        <v>29</v>
      </c>
    </row>
    <row r="11" spans="1:8" ht="48">
      <c r="B11" s="53"/>
      <c r="C11" s="53"/>
      <c r="D11" s="10" t="s">
        <v>30</v>
      </c>
      <c r="E11" s="9" t="s">
        <v>31</v>
      </c>
      <c r="F11" s="1" t="s">
        <v>32</v>
      </c>
      <c r="G11" s="18">
        <v>17250</v>
      </c>
      <c r="H11" s="20" t="s">
        <v>33</v>
      </c>
    </row>
    <row r="12" spans="1:8" ht="48">
      <c r="B12" s="53"/>
      <c r="C12" s="53"/>
      <c r="D12" s="1" t="s">
        <v>49</v>
      </c>
      <c r="E12" s="11" t="s">
        <v>50</v>
      </c>
      <c r="F12" s="11" t="s">
        <v>51</v>
      </c>
      <c r="G12" s="18">
        <v>150138</v>
      </c>
      <c r="H12" s="21" t="s">
        <v>52</v>
      </c>
    </row>
    <row r="13" spans="1:8" ht="36">
      <c r="B13" s="53"/>
      <c r="C13" s="53"/>
      <c r="D13" s="1" t="s">
        <v>49</v>
      </c>
      <c r="E13" s="11" t="s">
        <v>53</v>
      </c>
      <c r="F13" s="11" t="s">
        <v>51</v>
      </c>
      <c r="G13" s="17">
        <v>225000</v>
      </c>
      <c r="H13" s="21" t="s">
        <v>54</v>
      </c>
    </row>
    <row r="14" spans="1:8" ht="36">
      <c r="B14" s="53"/>
      <c r="C14" s="53"/>
      <c r="D14" s="22" t="s">
        <v>49</v>
      </c>
      <c r="E14" s="23" t="s">
        <v>53</v>
      </c>
      <c r="F14" s="23" t="s">
        <v>51</v>
      </c>
      <c r="G14" s="24">
        <v>520000</v>
      </c>
      <c r="H14" s="25" t="s">
        <v>55</v>
      </c>
    </row>
    <row r="15" spans="1:8" ht="36">
      <c r="B15" s="53"/>
      <c r="C15" s="53"/>
      <c r="D15" s="22" t="s">
        <v>103</v>
      </c>
      <c r="E15" s="31" t="s">
        <v>104</v>
      </c>
      <c r="F15" s="31" t="s">
        <v>108</v>
      </c>
      <c r="G15" s="24">
        <f>108541+464769+424+424</f>
        <v>574158</v>
      </c>
      <c r="H15" s="25" t="s">
        <v>113</v>
      </c>
    </row>
    <row r="16" spans="1:8" ht="24">
      <c r="B16" s="54"/>
      <c r="C16" s="54"/>
      <c r="D16" s="44" t="s">
        <v>118</v>
      </c>
      <c r="E16" s="9" t="s">
        <v>115</v>
      </c>
      <c r="F16" s="9" t="s">
        <v>116</v>
      </c>
      <c r="G16" s="9">
        <v>400000</v>
      </c>
      <c r="H16" s="9" t="s">
        <v>117</v>
      </c>
    </row>
    <row r="17" spans="1:8" ht="51.75" customHeight="1">
      <c r="A17" s="60" t="s">
        <v>89</v>
      </c>
      <c r="B17" s="60"/>
      <c r="C17" s="60"/>
      <c r="D17" s="60"/>
      <c r="E17" s="60"/>
      <c r="F17" s="60"/>
      <c r="G17" s="46">
        <f>SUM(G7:G16)</f>
        <v>3404746</v>
      </c>
      <c r="H17" s="30" t="s">
        <v>119</v>
      </c>
    </row>
    <row r="18" spans="1:8" ht="170.25" customHeight="1">
      <c r="B18" s="61">
        <v>2</v>
      </c>
      <c r="C18" s="61" t="s">
        <v>9</v>
      </c>
      <c r="D18" s="36" t="s">
        <v>21</v>
      </c>
      <c r="E18" s="26" t="s">
        <v>97</v>
      </c>
      <c r="F18" s="27" t="s">
        <v>11</v>
      </c>
      <c r="G18" s="28">
        <v>886000</v>
      </c>
      <c r="H18" s="29" t="s">
        <v>15</v>
      </c>
    </row>
    <row r="19" spans="1:8" ht="170.25" customHeight="1">
      <c r="B19" s="62"/>
      <c r="C19" s="62"/>
      <c r="D19" s="37" t="s">
        <v>22</v>
      </c>
      <c r="E19" s="7" t="s">
        <v>95</v>
      </c>
      <c r="F19" s="9" t="s">
        <v>13</v>
      </c>
      <c r="G19" s="17">
        <v>293034</v>
      </c>
      <c r="H19" s="20" t="s">
        <v>16</v>
      </c>
    </row>
    <row r="20" spans="1:8" ht="36">
      <c r="B20" s="62"/>
      <c r="C20" s="62"/>
      <c r="D20" s="38" t="s">
        <v>30</v>
      </c>
      <c r="E20" s="1" t="s">
        <v>34</v>
      </c>
      <c r="F20" s="1" t="s">
        <v>35</v>
      </c>
      <c r="G20" s="18">
        <v>11450</v>
      </c>
      <c r="H20" s="20" t="s">
        <v>36</v>
      </c>
    </row>
    <row r="21" spans="1:8" ht="48">
      <c r="B21" s="62"/>
      <c r="C21" s="62"/>
      <c r="D21" s="39" t="s">
        <v>23</v>
      </c>
      <c r="E21" s="33" t="s">
        <v>37</v>
      </c>
      <c r="F21" s="33" t="s">
        <v>38</v>
      </c>
      <c r="G21" s="18">
        <v>85875</v>
      </c>
      <c r="H21" s="20" t="s">
        <v>39</v>
      </c>
    </row>
    <row r="22" spans="1:8" ht="36">
      <c r="B22" s="62"/>
      <c r="C22" s="62"/>
      <c r="D22" s="40" t="s">
        <v>23</v>
      </c>
      <c r="E22" s="1" t="s">
        <v>24</v>
      </c>
      <c r="F22" s="1" t="s">
        <v>25</v>
      </c>
      <c r="G22" s="18">
        <v>24400</v>
      </c>
      <c r="H22" s="20" t="s">
        <v>40</v>
      </c>
    </row>
    <row r="23" spans="1:8" ht="24">
      <c r="B23" s="62"/>
      <c r="C23" s="62"/>
      <c r="D23" s="39" t="s">
        <v>49</v>
      </c>
      <c r="E23" s="11" t="s">
        <v>56</v>
      </c>
      <c r="F23" s="11" t="s">
        <v>57</v>
      </c>
      <c r="G23" s="18">
        <v>10000</v>
      </c>
      <c r="H23" s="21" t="s">
        <v>58</v>
      </c>
    </row>
    <row r="24" spans="1:8" ht="24">
      <c r="B24" s="62"/>
      <c r="C24" s="62"/>
      <c r="D24" s="39" t="s">
        <v>49</v>
      </c>
      <c r="E24" s="1" t="s">
        <v>59</v>
      </c>
      <c r="F24" s="1" t="s">
        <v>60</v>
      </c>
      <c r="G24" s="18">
        <v>10500</v>
      </c>
      <c r="H24" s="21" t="s">
        <v>61</v>
      </c>
    </row>
    <row r="25" spans="1:8" ht="24">
      <c r="B25" s="62"/>
      <c r="C25" s="62"/>
      <c r="D25" s="39" t="s">
        <v>49</v>
      </c>
      <c r="E25" s="1" t="s">
        <v>59</v>
      </c>
      <c r="F25" s="1" t="s">
        <v>60</v>
      </c>
      <c r="G25" s="18">
        <v>22000</v>
      </c>
      <c r="H25" s="20" t="s">
        <v>62</v>
      </c>
    </row>
    <row r="26" spans="1:8" ht="24">
      <c r="B26" s="62"/>
      <c r="C26" s="62"/>
      <c r="D26" s="39" t="s">
        <v>49</v>
      </c>
      <c r="E26" s="11" t="s">
        <v>56</v>
      </c>
      <c r="F26" s="11" t="s">
        <v>63</v>
      </c>
      <c r="G26" s="18">
        <v>10000</v>
      </c>
      <c r="H26" s="20" t="s">
        <v>58</v>
      </c>
    </row>
    <row r="27" spans="1:8">
      <c r="B27" s="62"/>
      <c r="C27" s="62"/>
      <c r="D27" s="39" t="s">
        <v>49</v>
      </c>
      <c r="E27" s="11" t="s">
        <v>64</v>
      </c>
      <c r="F27" s="1" t="s">
        <v>60</v>
      </c>
      <c r="G27" s="18">
        <v>10000</v>
      </c>
      <c r="H27" s="20" t="s">
        <v>58</v>
      </c>
    </row>
    <row r="28" spans="1:8">
      <c r="B28" s="62"/>
      <c r="C28" s="62"/>
      <c r="D28" s="39" t="s">
        <v>49</v>
      </c>
      <c r="E28" s="11" t="s">
        <v>65</v>
      </c>
      <c r="F28" s="1" t="s">
        <v>60</v>
      </c>
      <c r="G28" s="18">
        <v>10000</v>
      </c>
      <c r="H28" s="20" t="s">
        <v>58</v>
      </c>
    </row>
    <row r="29" spans="1:8" ht="24">
      <c r="B29" s="62"/>
      <c r="C29" s="62"/>
      <c r="D29" s="39" t="s">
        <v>49</v>
      </c>
      <c r="E29" s="11" t="s">
        <v>66</v>
      </c>
      <c r="F29" s="11" t="s">
        <v>67</v>
      </c>
      <c r="G29" s="18">
        <v>10000</v>
      </c>
      <c r="H29" s="20" t="s">
        <v>58</v>
      </c>
    </row>
    <row r="30" spans="1:8" ht="24">
      <c r="B30" s="62"/>
      <c r="C30" s="62"/>
      <c r="D30" s="39" t="s">
        <v>49</v>
      </c>
      <c r="E30" s="11" t="s">
        <v>68</v>
      </c>
      <c r="F30" s="11" t="s">
        <v>67</v>
      </c>
      <c r="G30" s="18">
        <v>10500</v>
      </c>
      <c r="H30" s="20" t="s">
        <v>61</v>
      </c>
    </row>
    <row r="31" spans="1:8" ht="36">
      <c r="B31" s="62"/>
      <c r="C31" s="62"/>
      <c r="D31" s="39" t="s">
        <v>49</v>
      </c>
      <c r="E31" s="11" t="s">
        <v>69</v>
      </c>
      <c r="F31" s="11" t="s">
        <v>70</v>
      </c>
      <c r="G31" s="18">
        <v>43500</v>
      </c>
      <c r="H31" s="20" t="s">
        <v>71</v>
      </c>
    </row>
    <row r="32" spans="1:8" ht="24">
      <c r="B32" s="62"/>
      <c r="C32" s="62"/>
      <c r="D32" s="39" t="s">
        <v>49</v>
      </c>
      <c r="E32" s="11" t="s">
        <v>72</v>
      </c>
      <c r="F32" s="11" t="s">
        <v>67</v>
      </c>
      <c r="G32" s="18">
        <v>21000</v>
      </c>
      <c r="H32" s="20" t="s">
        <v>73</v>
      </c>
    </row>
    <row r="33" spans="1:8">
      <c r="B33" s="62"/>
      <c r="C33" s="62"/>
      <c r="D33" s="39" t="s">
        <v>49</v>
      </c>
      <c r="E33" s="11" t="s">
        <v>74</v>
      </c>
      <c r="F33" s="11" t="s">
        <v>67</v>
      </c>
      <c r="G33" s="18">
        <v>10000</v>
      </c>
      <c r="H33" s="20" t="s">
        <v>58</v>
      </c>
    </row>
    <row r="34" spans="1:8" ht="48">
      <c r="B34" s="62"/>
      <c r="C34" s="62"/>
      <c r="D34" s="41" t="s">
        <v>49</v>
      </c>
      <c r="E34" s="23" t="s">
        <v>75</v>
      </c>
      <c r="F34" s="23" t="s">
        <v>76</v>
      </c>
      <c r="G34" s="18">
        <v>343451</v>
      </c>
      <c r="H34" s="20" t="s">
        <v>77</v>
      </c>
    </row>
    <row r="35" spans="1:8" ht="36">
      <c r="B35" s="62"/>
      <c r="C35" s="62"/>
      <c r="D35" s="22" t="s">
        <v>103</v>
      </c>
      <c r="E35" s="31" t="s">
        <v>104</v>
      </c>
      <c r="F35" s="31" t="s">
        <v>108</v>
      </c>
      <c r="G35" s="18">
        <f>9659+632416+405+405</f>
        <v>642885</v>
      </c>
      <c r="H35" s="20" t="s">
        <v>114</v>
      </c>
    </row>
    <row r="36" spans="1:8">
      <c r="B36" s="63"/>
      <c r="C36" s="63"/>
      <c r="D36" s="10" t="s">
        <v>121</v>
      </c>
      <c r="E36" s="1" t="s">
        <v>115</v>
      </c>
      <c r="F36" s="1" t="s">
        <v>120</v>
      </c>
      <c r="G36" s="2">
        <v>0</v>
      </c>
      <c r="H36" s="1">
        <v>0</v>
      </c>
    </row>
    <row r="37" spans="1:8" ht="48">
      <c r="A37" s="56" t="s">
        <v>91</v>
      </c>
      <c r="B37" s="57"/>
      <c r="C37" s="57"/>
      <c r="D37" s="57"/>
      <c r="E37" s="57"/>
      <c r="F37" s="58"/>
      <c r="G37" s="47">
        <f>SUM(G18:G36)</f>
        <v>2454595</v>
      </c>
      <c r="H37" s="48" t="s">
        <v>106</v>
      </c>
    </row>
    <row r="38" spans="1:8" ht="132">
      <c r="B38" s="52">
        <v>3</v>
      </c>
      <c r="C38" s="52" t="s">
        <v>10</v>
      </c>
      <c r="D38" s="26" t="s">
        <v>19</v>
      </c>
      <c r="E38" s="26" t="s">
        <v>98</v>
      </c>
      <c r="F38" s="27" t="s">
        <v>11</v>
      </c>
      <c r="G38" s="17">
        <v>604000</v>
      </c>
      <c r="H38" s="20" t="s">
        <v>17</v>
      </c>
    </row>
    <row r="39" spans="1:8" ht="192">
      <c r="B39" s="53"/>
      <c r="C39" s="53"/>
      <c r="D39" s="7" t="s">
        <v>20</v>
      </c>
      <c r="E39" s="7" t="s">
        <v>99</v>
      </c>
      <c r="F39" s="9" t="s">
        <v>13</v>
      </c>
      <c r="G39" s="17">
        <v>308200</v>
      </c>
      <c r="H39" s="20" t="s">
        <v>18</v>
      </c>
    </row>
    <row r="40" spans="1:8" ht="48">
      <c r="B40" s="53"/>
      <c r="C40" s="53"/>
      <c r="D40" s="10" t="s">
        <v>30</v>
      </c>
      <c r="E40" s="34" t="s">
        <v>41</v>
      </c>
      <c r="F40" s="1" t="s">
        <v>42</v>
      </c>
      <c r="G40" s="18">
        <v>34350</v>
      </c>
      <c r="H40" s="20" t="s">
        <v>43</v>
      </c>
    </row>
    <row r="41" spans="1:8" ht="48">
      <c r="B41" s="53"/>
      <c r="C41" s="53"/>
      <c r="D41" s="10" t="s">
        <v>23</v>
      </c>
      <c r="E41" s="1" t="s">
        <v>44</v>
      </c>
      <c r="F41" s="1" t="s">
        <v>45</v>
      </c>
      <c r="G41" s="18">
        <v>34350</v>
      </c>
      <c r="H41" s="20" t="s">
        <v>43</v>
      </c>
    </row>
    <row r="42" spans="1:8" ht="36">
      <c r="B42" s="53"/>
      <c r="C42" s="53"/>
      <c r="D42" s="10" t="s">
        <v>30</v>
      </c>
      <c r="E42" s="33" t="s">
        <v>46</v>
      </c>
      <c r="F42" s="1" t="s">
        <v>42</v>
      </c>
      <c r="G42" s="18">
        <v>11450</v>
      </c>
      <c r="H42" s="20" t="s">
        <v>47</v>
      </c>
    </row>
    <row r="43" spans="1:8" ht="36">
      <c r="B43" s="53"/>
      <c r="C43" s="53"/>
      <c r="D43" s="10" t="s">
        <v>23</v>
      </c>
      <c r="E43" s="1" t="s">
        <v>24</v>
      </c>
      <c r="F43" s="1" t="s">
        <v>25</v>
      </c>
      <c r="G43" s="18">
        <v>32800</v>
      </c>
      <c r="H43" s="20" t="s">
        <v>48</v>
      </c>
    </row>
    <row r="44" spans="1:8" ht="24">
      <c r="B44" s="53"/>
      <c r="C44" s="53"/>
      <c r="D44" s="1" t="s">
        <v>49</v>
      </c>
      <c r="E44" s="1" t="s">
        <v>78</v>
      </c>
      <c r="F44" s="12" t="s">
        <v>79</v>
      </c>
      <c r="G44" s="18">
        <v>30000</v>
      </c>
      <c r="H44" s="21" t="s">
        <v>80</v>
      </c>
    </row>
    <row r="45" spans="1:8" ht="24">
      <c r="B45" s="53"/>
      <c r="C45" s="53"/>
      <c r="D45" s="1" t="s">
        <v>49</v>
      </c>
      <c r="E45" s="12" t="s">
        <v>81</v>
      </c>
      <c r="F45" s="12" t="s">
        <v>79</v>
      </c>
      <c r="G45" s="18">
        <v>30000</v>
      </c>
      <c r="H45" s="21" t="s">
        <v>80</v>
      </c>
    </row>
    <row r="46" spans="1:8" ht="24">
      <c r="B46" s="53"/>
      <c r="C46" s="53"/>
      <c r="D46" s="1" t="s">
        <v>49</v>
      </c>
      <c r="E46" s="12" t="s">
        <v>82</v>
      </c>
      <c r="F46" s="12" t="s">
        <v>79</v>
      </c>
      <c r="G46" s="18">
        <v>30000</v>
      </c>
      <c r="H46" s="21" t="s">
        <v>80</v>
      </c>
    </row>
    <row r="47" spans="1:8" ht="24">
      <c r="B47" s="53"/>
      <c r="C47" s="53"/>
      <c r="D47" s="1" t="s">
        <v>49</v>
      </c>
      <c r="E47" s="12" t="s">
        <v>83</v>
      </c>
      <c r="F47" s="12" t="s">
        <v>79</v>
      </c>
      <c r="G47" s="18">
        <v>20000</v>
      </c>
      <c r="H47" s="20" t="s">
        <v>84</v>
      </c>
    </row>
    <row r="48" spans="1:8" ht="24">
      <c r="B48" s="53"/>
      <c r="C48" s="53"/>
      <c r="D48" s="1" t="s">
        <v>49</v>
      </c>
      <c r="E48" s="12" t="s">
        <v>85</v>
      </c>
      <c r="F48" s="12" t="s">
        <v>79</v>
      </c>
      <c r="G48" s="18">
        <v>30000</v>
      </c>
      <c r="H48" s="20" t="s">
        <v>80</v>
      </c>
    </row>
    <row r="49" spans="1:8" ht="24">
      <c r="B49" s="53"/>
      <c r="C49" s="53"/>
      <c r="D49" s="22" t="s">
        <v>49</v>
      </c>
      <c r="E49" s="31" t="s">
        <v>86</v>
      </c>
      <c r="F49" s="31" t="s">
        <v>79</v>
      </c>
      <c r="G49" s="24">
        <v>40000</v>
      </c>
      <c r="H49" s="25" t="s">
        <v>87</v>
      </c>
    </row>
    <row r="50" spans="1:8" ht="48" customHeight="1">
      <c r="B50" s="53"/>
      <c r="C50" s="53"/>
      <c r="D50" s="22" t="s">
        <v>103</v>
      </c>
      <c r="E50" s="31" t="s">
        <v>104</v>
      </c>
      <c r="F50" s="31" t="s">
        <v>107</v>
      </c>
      <c r="G50" s="24">
        <f>820910+10044+10044+10044</f>
        <v>851042</v>
      </c>
      <c r="H50" s="25" t="s">
        <v>105</v>
      </c>
    </row>
    <row r="51" spans="1:8" ht="24.75" customHeight="1">
      <c r="B51" s="42"/>
      <c r="C51" s="42"/>
      <c r="D51" s="10" t="s">
        <v>127</v>
      </c>
      <c r="E51" s="1" t="s">
        <v>115</v>
      </c>
      <c r="F51" s="1" t="s">
        <v>122</v>
      </c>
      <c r="G51" s="1">
        <v>200000</v>
      </c>
      <c r="H51" s="1" t="s">
        <v>123</v>
      </c>
    </row>
    <row r="52" spans="1:8" ht="40.5" customHeight="1">
      <c r="B52" s="42"/>
      <c r="C52" s="42"/>
      <c r="D52" s="44" t="s">
        <v>128</v>
      </c>
      <c r="E52" s="9" t="s">
        <v>124</v>
      </c>
      <c r="F52" s="9" t="s">
        <v>125</v>
      </c>
      <c r="G52" s="45">
        <v>311000</v>
      </c>
      <c r="H52" s="9" t="s">
        <v>126</v>
      </c>
    </row>
    <row r="53" spans="1:8" ht="66.75" customHeight="1">
      <c r="A53" s="55" t="s">
        <v>90</v>
      </c>
      <c r="B53" s="55"/>
      <c r="C53" s="55"/>
      <c r="D53" s="55"/>
      <c r="E53" s="55"/>
      <c r="F53" s="55"/>
      <c r="G53" s="32">
        <f>SUM(G38:G52)</f>
        <v>2567192</v>
      </c>
      <c r="H53" s="43" t="s">
        <v>129</v>
      </c>
    </row>
  </sheetData>
  <mergeCells count="16">
    <mergeCell ref="C7:C16"/>
    <mergeCell ref="A53:F53"/>
    <mergeCell ref="A37:F37"/>
    <mergeCell ref="B5:H5"/>
    <mergeCell ref="A17:F17"/>
    <mergeCell ref="B38:B50"/>
    <mergeCell ref="C38:C50"/>
    <mergeCell ref="B7:B16"/>
    <mergeCell ref="C18:C36"/>
    <mergeCell ref="B18:B36"/>
    <mergeCell ref="A1:B1"/>
    <mergeCell ref="A2:B2"/>
    <mergeCell ref="A3:B3"/>
    <mergeCell ref="C1:E1"/>
    <mergeCell ref="C2:E2"/>
    <mergeCell ref="C3:E3"/>
  </mergeCells>
  <pageMargins left="0.7" right="0.7" top="0.75" bottom="0.75" header="0.3" footer="0.3"/>
  <pageSetup orientation="landscape" verticalDpi="0" r:id="rId1"/>
</worksheet>
</file>

<file path=xl/worksheets/sheet2.xml><?xml version="1.0" encoding="utf-8"?>
<worksheet xmlns="http://schemas.openxmlformats.org/spreadsheetml/2006/main" xmlns:r="http://schemas.openxmlformats.org/officeDocument/2006/relationships">
  <dimension ref="A1:G4"/>
  <sheetViews>
    <sheetView workbookViewId="0">
      <selection activeCell="G2" sqref="G2"/>
    </sheetView>
  </sheetViews>
  <sheetFormatPr defaultRowHeight="15"/>
  <cols>
    <col min="2" max="2" width="14.140625" customWidth="1"/>
  </cols>
  <sheetData>
    <row r="1" spans="1:7" ht="30">
      <c r="B1" s="35" t="s">
        <v>101</v>
      </c>
      <c r="G1" t="s">
        <v>102</v>
      </c>
    </row>
    <row r="2" spans="1:7">
      <c r="A2" t="s">
        <v>100</v>
      </c>
      <c r="B2">
        <v>26</v>
      </c>
      <c r="C2">
        <v>10</v>
      </c>
      <c r="D2">
        <v>36</v>
      </c>
    </row>
    <row r="3" spans="1:7">
      <c r="A3" t="s">
        <v>92</v>
      </c>
      <c r="B3">
        <v>35</v>
      </c>
      <c r="C3">
        <v>15</v>
      </c>
      <c r="D3">
        <v>50</v>
      </c>
    </row>
    <row r="4" spans="1:7">
      <c r="A4" t="s">
        <v>93</v>
      </c>
      <c r="B4">
        <v>29</v>
      </c>
      <c r="C4">
        <v>6</v>
      </c>
      <c r="D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divy</dc:creator>
  <cp:lastModifiedBy>admin</cp:lastModifiedBy>
  <cp:lastPrinted>2016-12-23T17:02:12Z</cp:lastPrinted>
  <dcterms:created xsi:type="dcterms:W3CDTF">2016-10-14T10:27:36Z</dcterms:created>
  <dcterms:modified xsi:type="dcterms:W3CDTF">2016-12-23T18:17:55Z</dcterms:modified>
</cp:coreProperties>
</file>